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2FDAAEC3-E742-41DE-9F51-4098440C875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W" sheetId="2" r:id="rId1"/>
    <sheet name="DW" sheetId="3" r:id="rId2"/>
  </sheets>
  <definedNames>
    <definedName name="_xlnm.Print_Area" localSheetId="0">BW!$A:$I</definedName>
    <definedName name="_xlnm.Print_Area" localSheetId="1">DW!$A:$I</definedName>
    <definedName name="_xlnm.Print_Titles" localSheetId="0">BW!$1:$5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" i="2" l="1"/>
  <c r="H72" i="2"/>
  <c r="G72" i="2"/>
  <c r="F72" i="2"/>
  <c r="E72" i="2"/>
  <c r="D72" i="2"/>
  <c r="C72" i="2"/>
  <c r="I64" i="2"/>
  <c r="H64" i="2"/>
  <c r="G64" i="2"/>
  <c r="F64" i="2"/>
  <c r="E64" i="2"/>
  <c r="D64" i="2"/>
  <c r="C64" i="2"/>
  <c r="I53" i="2"/>
  <c r="H53" i="2"/>
  <c r="G53" i="2"/>
  <c r="F53" i="2"/>
  <c r="E53" i="2"/>
  <c r="D53" i="2"/>
  <c r="C53" i="2"/>
  <c r="I29" i="2"/>
  <c r="H29" i="2"/>
  <c r="G29" i="2"/>
  <c r="F29" i="2"/>
  <c r="E29" i="2"/>
  <c r="D29" i="2"/>
  <c r="C29" i="2"/>
  <c r="I26" i="2"/>
  <c r="H26" i="2"/>
  <c r="G26" i="2"/>
  <c r="F26" i="2"/>
  <c r="E26" i="2"/>
  <c r="D26" i="2"/>
  <c r="C26" i="2"/>
  <c r="I21" i="2"/>
  <c r="H21" i="2"/>
  <c r="G21" i="2"/>
  <c r="F21" i="2"/>
  <c r="E21" i="2"/>
  <c r="D21" i="2"/>
  <c r="C21" i="2"/>
  <c r="C73" i="2" s="1"/>
  <c r="I18" i="2"/>
  <c r="I73" i="2" s="1"/>
  <c r="H18" i="2"/>
  <c r="H73" i="2" s="1"/>
  <c r="G18" i="2"/>
  <c r="G73" i="2" s="1"/>
  <c r="F18" i="2"/>
  <c r="F73" i="2" s="1"/>
  <c r="E18" i="2"/>
  <c r="E73" i="2" s="1"/>
  <c r="D18" i="2"/>
  <c r="D73" i="2" s="1"/>
  <c r="C18" i="2"/>
  <c r="I40" i="3"/>
  <c r="H40" i="3"/>
  <c r="G40" i="3"/>
  <c r="F40" i="3"/>
  <c r="E40" i="3"/>
  <c r="D40" i="3"/>
  <c r="C40" i="3"/>
</calcChain>
</file>

<file path=xl/sharedStrings.xml><?xml version="1.0" encoding="utf-8"?>
<sst xmlns="http://schemas.openxmlformats.org/spreadsheetml/2006/main" count="133" uniqueCount="109">
  <si>
    <t>Bank wise Details of FPO Accounts as On MARCH  2026</t>
  </si>
  <si>
    <t>No.</t>
  </si>
  <si>
    <t>Name of Banks</t>
  </si>
  <si>
    <t>No of FPO Accounts with Bank</t>
  </si>
  <si>
    <t xml:space="preserve"> Sanctioned</t>
  </si>
  <si>
    <t>Disbursed</t>
  </si>
  <si>
    <t>Outstanding</t>
  </si>
  <si>
    <t xml:space="preserve">No of A/c </t>
  </si>
  <si>
    <t>Amount ( Actual)</t>
  </si>
  <si>
    <t xml:space="preserve">NATIONALISED BANKS  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</si>
  <si>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</si>
  <si>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</si>
  <si>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</si>
  <si>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</si>
  <si>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</si>
  <si>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</si>
  <si>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</si>
  <si>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</si>
  <si>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</si>
  <si>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</si>
  <si>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</si>
  <si>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</si>
  <si>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</si>
  <si>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</si>
  <si>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</si>
  <si>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</si>
  <si>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</si>
  <si>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</si>
  <si>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</si>
  <si>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</si>
  <si>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</si>
  <si>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</si>
  <si>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</si>
  <si>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</si>
  <si>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</si>
  <si>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</si>
  <si>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</si>
  <si>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</si>
  <si>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</si>
  <si>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</si>
  <si>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</si>
  <si>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</si>
  <si>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</si>
  <si>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</si>
  <si>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</si>
  <si>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</si>
  <si>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</si>
  <si>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</si>
  <si>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</si>
  <si>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</si>
  <si>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</si>
  <si>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</si>
  <si>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</si>
  <si>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</si>
  <si>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</si>
  <si>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</si>
  <si>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</si>
  <si>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</si>
  <si>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</si>
  <si>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</si>
  <si>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</si>
  <si>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</si>
  <si>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</si>
  <si>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</si>
  <si>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</si>
  <si>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</si>
  <si>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</si>
  <si>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</si>
  <si>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</si>
  <si>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</si>
  <si>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GRAND TOTAL</t>
  </si>
  <si>
    <t>Source:     Member(Banks)</t>
  </si>
  <si>
    <t>District WiseDetails of FPO Accounts as On  MARCH  2026</t>
  </si>
  <si>
    <t>District Name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</si>
  <si>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</si>
  <si>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</si>
  <si>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</si>
  <si>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</si>
  <si>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</si>
  <si>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</si>
  <si>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</si>
  <si>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</si>
  <si>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</si>
  <si>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</si>
  <si>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</si>
  <si>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</si>
  <si>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</si>
  <si>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</si>
  <si>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</si>
  <si>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</si>
  <si>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</si>
  <si>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</si>
  <si>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</si>
  <si>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</si>
  <si>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</si>
  <si>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</si>
  <si>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</si>
  <si>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</si>
  <si>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</si>
  <si>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</si>
  <si>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</si>
  <si>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</si>
  <si>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</si>
  <si>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</si>
  <si>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</si>
  <si>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</si>
  <si>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</si>
  <si>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VAV-THARAD</t>
  </si>
  <si>
    <t>Annexure - 33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</si>
</sst>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24"/>
      <color theme="1"/>
      <name val="Arial Black"/>
      <family val="2"/>
    </font>
    <font>
      <b/>
      <sz val="14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4" fillId="0" borderId="5" xfId="0" applyFont="1" applyBorder="1" applyAlignment="1">
      <alignment horizontal="center" vertical="center" wrapText="1"/>
    </xf>
    <xf numFmtId="0" fontId="7" fillId="0" borderId="0" xfId="0" applyFont="1"/>
    <xf numFmtId="2" fontId="1" fillId="0" borderId="0" xfId="0" applyNumberFormat="1" applyFont="1"/>
    <xf numFmtId="2" fontId="4" fillId="2" borderId="5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8" fillId="0" borderId="8" xfId="0" applyFont="1" applyBorder="1"/>
    <xf numFmtId="0" fontId="10" fillId="0" borderId="8" xfId="0" applyFont="1" applyBorder="1"/>
    <xf numFmtId="0" fontId="9" fillId="0" borderId="8" xfId="0" applyFont="1" applyBorder="1"/>
    <xf numFmtId="0" fontId="4" fillId="0" borderId="11" xfId="0" applyFont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10" fillId="0" borderId="8" xfId="0" applyFont="1" applyBorder="1"/>
    <xf numFmtId="0" fontId="8" fillId="0" borderId="8" xfId="0" applyFont="1" applyBorder="1" applyAlignment="1">
      <alignment horizontal="center"/>
    </xf>
    <xf numFmtId="0" fontId="8" fillId="0" borderId="8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4"/>
  <sheetViews>
    <sheetView tabSelected="1" view="pageBreakPreview" zoomScale="80" zoomScaleNormal="80" zoomScaleSheetLayoutView="80" workbookViewId="0">
      <selection activeCell="A2" sqref="A2:I2"/>
    </sheetView>
  </sheetViews>
  <sheetFormatPr defaultRowHeight="15" x14ac:dyDescent="0.25"/>
  <cols>
    <col min="1" max="1" width="9.28515625" bestFit="1" customWidth="1"/>
    <col min="2" max="2" width="28.7109375" customWidth="1"/>
    <col min="3" max="3" width="18.140625" customWidth="1"/>
    <col min="4" max="4" width="11" bestFit="1" customWidth="1"/>
    <col min="5" max="5" width="19.28515625" style="6" bestFit="1" customWidth="1"/>
    <col min="6" max="6" width="11" style="6" bestFit="1" customWidth="1"/>
    <col min="7" max="7" width="19.28515625" style="6" bestFit="1" customWidth="1"/>
    <col min="8" max="8" width="11" bestFit="1" customWidth="1"/>
    <col min="9" max="9" width="19.28515625" style="6" bestFit="1" customWidth="1"/>
  </cols>
  <sheetData>
    <row r="1" spans="1:9" ht="36.75" x14ac:dyDescent="0.7">
      <c r="A1" s="20" t="s">
        <v>108</v>
      </c>
      <c r="B1" s="20"/>
      <c r="C1" s="20"/>
      <c r="D1" s="20"/>
      <c r="E1" s="20"/>
      <c r="F1" s="20"/>
      <c r="G1" s="20"/>
      <c r="H1" s="20"/>
      <c r="I1" s="20"/>
    </row>
    <row r="2" spans="1:9" ht="18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</row>
    <row r="3" spans="1:9" ht="20.25" x14ac:dyDescent="0.3">
      <c r="A3" s="1"/>
      <c r="B3" s="1"/>
      <c r="C3" s="1"/>
      <c r="D3" s="1"/>
      <c r="E3" s="4"/>
      <c r="F3" s="4"/>
      <c r="G3" s="4"/>
      <c r="H3" s="1"/>
      <c r="I3" s="4"/>
    </row>
    <row r="4" spans="1:9" ht="54.75" customHeight="1" x14ac:dyDescent="0.25">
      <c r="A4" s="24" t="s">
        <v>1</v>
      </c>
      <c r="B4" s="22" t="s">
        <v>2</v>
      </c>
      <c r="C4" s="26" t="s">
        <v>3</v>
      </c>
      <c r="D4" s="28" t="s">
        <v>4</v>
      </c>
      <c r="E4" s="28"/>
      <c r="F4" s="29" t="s">
        <v>5</v>
      </c>
      <c r="G4" s="30"/>
      <c r="H4" s="28" t="s">
        <v>6</v>
      </c>
      <c r="I4" s="27"/>
    </row>
    <row r="5" spans="1:9" ht="52.5" customHeight="1" x14ac:dyDescent="0.25">
      <c r="A5" s="25"/>
      <c r="B5" s="23"/>
      <c r="C5" s="27"/>
      <c r="D5" s="2" t="s">
        <v>7</v>
      </c>
      <c r="E5" s="5" t="s">
        <v>8</v>
      </c>
      <c r="F5" s="2" t="s">
        <v>7</v>
      </c>
      <c r="G5" s="5" t="s">
        <v>8</v>
      </c>
      <c r="H5" s="2" t="s">
        <v>7</v>
      </c>
      <c r="I5" s="5" t="s">
        <v>8</v>
      </c>
    </row>
    <row r="6" spans="1:9" ht="21" x14ac:dyDescent="0.35">
      <c r="B6" s="3" t="s">
        <v>9</v>
      </c>
    </row>
    <row r="7" spans="1:9" s="7" customFormat="1" x14ac:dyDescent="0.25">
      <c r="A7" s="7">
        <v>1</v>
      </c>
      <c r="B7" s="7" t="s">
        <v>10</v>
      </c>
      <c r="C7" s="7">
        <v>3</v>
      </c>
      <c r="D7" s="7">
        <v>3</v>
      </c>
      <c r="E7" s="7">
        <v>8220000</v>
      </c>
      <c r="F7" s="7">
        <v>2</v>
      </c>
      <c r="G7" s="7">
        <v>6952548</v>
      </c>
      <c r="H7" s="7">
        <v>2</v>
      </c>
      <c r="I7" s="7">
        <v>5102420.57</v>
      </c>
    </row>
    <row r="8" spans="1:9" s="7" customFormat="1" x14ac:dyDescent="0.25">
      <c r="A8" s="10">
        <v>2</v>
      </c>
      <c r="B8" s="10" t="s">
        <v>11</v>
      </c>
      <c r="C8" s="10">
        <v>1</v>
      </c>
      <c r="D8" s="10">
        <v>1</v>
      </c>
      <c r="E8" s="10">
        <v>35950000</v>
      </c>
      <c r="F8" s="10">
        <v>1</v>
      </c>
      <c r="G8" s="10">
        <v>35950000</v>
      </c>
      <c r="H8" s="10">
        <v>1</v>
      </c>
      <c r="I8" s="10">
        <v>8210000</v>
      </c>
    </row>
    <row r="9" spans="1:9" s="7" customFormat="1" x14ac:dyDescent="0.25">
      <c r="A9" s="10">
        <v>3</v>
      </c>
      <c r="B9" s="10" t="s">
        <v>12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 s="7" customFormat="1" x14ac:dyDescent="0.25">
      <c r="A10" s="10">
        <v>4</v>
      </c>
      <c r="B10" s="10" t="s">
        <v>13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s="7" customFormat="1" x14ac:dyDescent="0.25">
      <c r="A11" s="10">
        <v>5</v>
      </c>
      <c r="B11" s="10" t="s">
        <v>14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 s="7" customFormat="1" x14ac:dyDescent="0.25">
      <c r="A12" s="10">
        <v>6</v>
      </c>
      <c r="B12" s="10" t="s">
        <v>15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s="7" customFormat="1" x14ac:dyDescent="0.25">
      <c r="A13" s="10">
        <v>7</v>
      </c>
      <c r="B13" s="10" t="s">
        <v>16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 s="7" customFormat="1" x14ac:dyDescent="0.25">
      <c r="A14" s="10">
        <v>8</v>
      </c>
      <c r="B14" s="10" t="s">
        <v>17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s="7" customFormat="1" x14ac:dyDescent="0.25">
      <c r="A15" s="10">
        <v>9</v>
      </c>
      <c r="B15" s="10" t="s">
        <v>18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 s="7" customFormat="1" x14ac:dyDescent="0.25">
      <c r="A16" s="10">
        <v>10</v>
      </c>
      <c r="B16" s="10" t="s">
        <v>19</v>
      </c>
      <c r="C16" s="10">
        <v>3</v>
      </c>
      <c r="D16" s="10">
        <v>3</v>
      </c>
      <c r="E16" s="10">
        <v>3500000</v>
      </c>
      <c r="F16" s="10">
        <v>3</v>
      </c>
      <c r="G16" s="10">
        <v>3500000</v>
      </c>
      <c r="H16" s="10">
        <v>3</v>
      </c>
      <c r="I16" s="10">
        <v>2932857</v>
      </c>
    </row>
    <row r="17" spans="1:9" s="7" customFormat="1" x14ac:dyDescent="0.25">
      <c r="A17" s="10">
        <v>11</v>
      </c>
      <c r="B17" s="10" t="s">
        <v>20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s="8" customFormat="1" ht="17.25" x14ac:dyDescent="0.3">
      <c r="A18" s="15" t="s">
        <v>21</v>
      </c>
      <c r="B18" s="16"/>
      <c r="C18" s="12">
        <f t="shared" ref="C18:I18" si="0">SUM(C7:C17)</f>
        <v>7</v>
      </c>
      <c r="D18" s="12">
        <f t="shared" si="0"/>
        <v>7</v>
      </c>
      <c r="E18" s="12">
        <f t="shared" si="0"/>
        <v>47670000</v>
      </c>
      <c r="F18" s="12">
        <f t="shared" si="0"/>
        <v>6</v>
      </c>
      <c r="G18" s="12">
        <f t="shared" si="0"/>
        <v>46402548</v>
      </c>
      <c r="H18" s="12">
        <f t="shared" si="0"/>
        <v>6</v>
      </c>
      <c r="I18" s="12">
        <f t="shared" si="0"/>
        <v>16245277.57</v>
      </c>
    </row>
    <row r="19" spans="1:9" s="9" customFormat="1" ht="24.75" x14ac:dyDescent="0.5">
      <c r="A19" s="11"/>
      <c r="B19" s="17" t="s">
        <v>22</v>
      </c>
      <c r="C19" s="17"/>
      <c r="D19" s="17"/>
      <c r="E19" s="17"/>
      <c r="F19" s="17"/>
      <c r="G19" s="17"/>
      <c r="H19" s="17"/>
      <c r="I19" s="17"/>
    </row>
    <row r="20" spans="1:9" s="7" customFormat="1" x14ac:dyDescent="0.25">
      <c r="A20" s="10">
        <v>12</v>
      </c>
      <c r="B20" s="10" t="s">
        <v>23</v>
      </c>
      <c r="C20" s="10">
        <v>14</v>
      </c>
      <c r="D20" s="10">
        <v>14</v>
      </c>
      <c r="E20" s="10">
        <v>47220000</v>
      </c>
      <c r="F20" s="10">
        <v>14</v>
      </c>
      <c r="G20" s="10">
        <v>47220000</v>
      </c>
      <c r="H20" s="10">
        <v>14</v>
      </c>
      <c r="I20" s="10">
        <v>29468643.370000001</v>
      </c>
    </row>
    <row r="21" spans="1:9" s="8" customFormat="1" ht="17.25" x14ac:dyDescent="0.3">
      <c r="A21" s="15" t="s">
        <v>21</v>
      </c>
      <c r="B21" s="16"/>
      <c r="C21" s="12">
        <f t="shared" ref="C21:I21" si="1">SUM(C20:C20)</f>
        <v>14</v>
      </c>
      <c r="D21" s="12">
        <f t="shared" si="1"/>
        <v>14</v>
      </c>
      <c r="E21" s="12">
        <f t="shared" si="1"/>
        <v>47220000</v>
      </c>
      <c r="F21" s="12">
        <f t="shared" si="1"/>
        <v>14</v>
      </c>
      <c r="G21" s="12">
        <f t="shared" si="1"/>
        <v>47220000</v>
      </c>
      <c r="H21" s="12">
        <f t="shared" si="1"/>
        <v>14</v>
      </c>
      <c r="I21" s="12">
        <f t="shared" si="1"/>
        <v>29468643.370000001</v>
      </c>
    </row>
    <row r="22" spans="1:9" s="9" customFormat="1" ht="24.75" x14ac:dyDescent="0.5">
      <c r="A22" s="11"/>
      <c r="B22" s="17" t="s">
        <v>24</v>
      </c>
      <c r="C22" s="17"/>
      <c r="D22" s="17"/>
      <c r="E22" s="17"/>
      <c r="F22" s="17"/>
      <c r="G22" s="17"/>
      <c r="H22" s="17"/>
      <c r="I22" s="17"/>
    </row>
    <row r="23" spans="1:9" s="7" customFormat="1" x14ac:dyDescent="0.25">
      <c r="A23" s="10">
        <v>13</v>
      </c>
      <c r="B23" s="10" t="s">
        <v>25</v>
      </c>
      <c r="C23" s="10">
        <v>11</v>
      </c>
      <c r="D23" s="10">
        <v>1</v>
      </c>
      <c r="E23" s="10">
        <v>1000000</v>
      </c>
      <c r="F23" s="10">
        <v>1</v>
      </c>
      <c r="G23" s="10">
        <v>171239</v>
      </c>
      <c r="H23" s="10">
        <v>1</v>
      </c>
      <c r="I23" s="10">
        <v>142616</v>
      </c>
    </row>
    <row r="24" spans="1:9" s="7" customFormat="1" x14ac:dyDescent="0.25">
      <c r="A24" s="10">
        <v>14</v>
      </c>
      <c r="B24" s="10" t="s">
        <v>26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s="7" customFormat="1" x14ac:dyDescent="0.25">
      <c r="A25" s="10">
        <v>15</v>
      </c>
      <c r="B25" s="10" t="s">
        <v>27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s="8" customFormat="1" ht="17.25" x14ac:dyDescent="0.3">
      <c r="A26" s="15" t="s">
        <v>21</v>
      </c>
      <c r="B26" s="16"/>
      <c r="C26" s="12">
        <f t="shared" ref="C26:I26" si="2">SUM(C23:C25)</f>
        <v>11</v>
      </c>
      <c r="D26" s="12">
        <f t="shared" si="2"/>
        <v>1</v>
      </c>
      <c r="E26" s="12">
        <f t="shared" si="2"/>
        <v>1000000</v>
      </c>
      <c r="F26" s="12">
        <f t="shared" si="2"/>
        <v>1</v>
      </c>
      <c r="G26" s="12">
        <f t="shared" si="2"/>
        <v>171239</v>
      </c>
      <c r="H26" s="12">
        <f t="shared" si="2"/>
        <v>1</v>
      </c>
      <c r="I26" s="12">
        <f t="shared" si="2"/>
        <v>142616</v>
      </c>
    </row>
    <row r="27" spans="1:9" s="9" customFormat="1" ht="24.75" x14ac:dyDescent="0.5">
      <c r="A27" s="11"/>
      <c r="B27" s="17" t="s">
        <v>28</v>
      </c>
      <c r="C27" s="17"/>
      <c r="D27" s="17"/>
      <c r="E27" s="17"/>
      <c r="F27" s="17"/>
      <c r="G27" s="17"/>
      <c r="H27" s="17"/>
      <c r="I27" s="17"/>
    </row>
    <row r="28" spans="1:9" s="7" customFormat="1" x14ac:dyDescent="0.25">
      <c r="A28" s="10">
        <v>16</v>
      </c>
      <c r="B28" s="10" t="s">
        <v>29</v>
      </c>
      <c r="C28" s="10">
        <v>10</v>
      </c>
      <c r="D28" s="10">
        <v>10</v>
      </c>
      <c r="E28" s="10">
        <v>66036000</v>
      </c>
      <c r="F28" s="10">
        <v>10</v>
      </c>
      <c r="G28" s="10">
        <v>66036000</v>
      </c>
      <c r="H28" s="10">
        <v>10</v>
      </c>
      <c r="I28" s="10">
        <v>47884260.799999997</v>
      </c>
    </row>
    <row r="29" spans="1:9" s="8" customFormat="1" ht="17.25" x14ac:dyDescent="0.3">
      <c r="A29" s="15" t="s">
        <v>21</v>
      </c>
      <c r="B29" s="16"/>
      <c r="C29" s="12">
        <f t="shared" ref="C29:I29" si="3">SUM(C28:C28)</f>
        <v>10</v>
      </c>
      <c r="D29" s="12">
        <f t="shared" si="3"/>
        <v>10</v>
      </c>
      <c r="E29" s="12">
        <f t="shared" si="3"/>
        <v>66036000</v>
      </c>
      <c r="F29" s="12">
        <f t="shared" si="3"/>
        <v>10</v>
      </c>
      <c r="G29" s="12">
        <f t="shared" si="3"/>
        <v>66036000</v>
      </c>
      <c r="H29" s="12">
        <f t="shared" si="3"/>
        <v>10</v>
      </c>
      <c r="I29" s="12">
        <f t="shared" si="3"/>
        <v>47884260.799999997</v>
      </c>
    </row>
    <row r="30" spans="1:9" s="9" customFormat="1" ht="24.75" x14ac:dyDescent="0.5">
      <c r="A30" s="11"/>
      <c r="B30" s="17" t="s">
        <v>30</v>
      </c>
      <c r="C30" s="17"/>
      <c r="D30" s="17"/>
      <c r="E30" s="17"/>
      <c r="F30" s="17"/>
      <c r="G30" s="17"/>
      <c r="H30" s="17"/>
      <c r="I30" s="17"/>
    </row>
    <row r="31" spans="1:9" s="7" customFormat="1" x14ac:dyDescent="0.25">
      <c r="A31" s="10">
        <v>17</v>
      </c>
      <c r="B31" s="10" t="s">
        <v>31</v>
      </c>
      <c r="C31" s="10">
        <v>13</v>
      </c>
      <c r="D31" s="10">
        <v>13</v>
      </c>
      <c r="E31" s="10">
        <v>50563520.5</v>
      </c>
      <c r="F31" s="10">
        <v>13</v>
      </c>
      <c r="G31" s="10">
        <v>50563520.5</v>
      </c>
      <c r="H31" s="10">
        <v>12</v>
      </c>
      <c r="I31" s="10">
        <v>50702746.350000001</v>
      </c>
    </row>
    <row r="32" spans="1:9" s="7" customFormat="1" x14ac:dyDescent="0.25">
      <c r="A32" s="10">
        <v>18</v>
      </c>
      <c r="B32" s="10" t="s">
        <v>32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s="7" customFormat="1" x14ac:dyDescent="0.25">
      <c r="A33" s="10">
        <v>19</v>
      </c>
      <c r="B33" s="10" t="s">
        <v>33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s="7" customFormat="1" x14ac:dyDescent="0.25">
      <c r="A34" s="10">
        <v>20</v>
      </c>
      <c r="B34" s="10" t="s">
        <v>34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s="7" customFormat="1" x14ac:dyDescent="0.25">
      <c r="A35" s="10">
        <v>21</v>
      </c>
      <c r="B35" s="10" t="s">
        <v>35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s="7" customFormat="1" x14ac:dyDescent="0.25">
      <c r="A36" s="10">
        <v>22</v>
      </c>
      <c r="B36" s="10" t="s">
        <v>36</v>
      </c>
      <c r="C36" s="10">
        <v>2</v>
      </c>
      <c r="D36" s="10">
        <v>1</v>
      </c>
      <c r="E36" s="10">
        <v>675000</v>
      </c>
      <c r="F36" s="10">
        <v>1</v>
      </c>
      <c r="G36" s="10">
        <v>1831</v>
      </c>
      <c r="H36" s="10">
        <v>2</v>
      </c>
      <c r="I36" s="10">
        <v>768221.5</v>
      </c>
    </row>
    <row r="37" spans="1:9" s="7" customFormat="1" x14ac:dyDescent="0.25">
      <c r="A37" s="10">
        <v>23</v>
      </c>
      <c r="B37" s="10" t="s">
        <v>37</v>
      </c>
      <c r="C37" s="10">
        <v>2</v>
      </c>
      <c r="D37" s="10">
        <v>2</v>
      </c>
      <c r="E37" s="10">
        <v>4522414</v>
      </c>
      <c r="F37" s="10">
        <v>2</v>
      </c>
      <c r="G37" s="10">
        <v>4522414</v>
      </c>
      <c r="H37" s="10">
        <v>2</v>
      </c>
      <c r="I37" s="10">
        <v>3963240.12</v>
      </c>
    </row>
    <row r="38" spans="1:9" s="7" customFormat="1" x14ac:dyDescent="0.25">
      <c r="A38" s="10">
        <v>24</v>
      </c>
      <c r="B38" s="10" t="s">
        <v>38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s="7" customFormat="1" x14ac:dyDescent="0.25">
      <c r="A39" s="10">
        <v>25</v>
      </c>
      <c r="B39" s="10" t="s">
        <v>39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s="7" customFormat="1" x14ac:dyDescent="0.25">
      <c r="A40" s="10">
        <v>26</v>
      </c>
      <c r="B40" s="10" t="s">
        <v>40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s="7" customFormat="1" x14ac:dyDescent="0.25">
      <c r="A41" s="10">
        <v>27</v>
      </c>
      <c r="B41" s="10" t="s">
        <v>41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s="7" customFormat="1" x14ac:dyDescent="0.25">
      <c r="A42" s="10">
        <v>28</v>
      </c>
      <c r="B42" s="10" t="s">
        <v>42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s="7" customFormat="1" x14ac:dyDescent="0.25">
      <c r="A43" s="10">
        <v>29</v>
      </c>
      <c r="B43" s="10" t="s">
        <v>43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s="7" customFormat="1" x14ac:dyDescent="0.25">
      <c r="A44" s="10">
        <v>30</v>
      </c>
      <c r="B44" s="10" t="s">
        <v>44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s="7" customFormat="1" x14ac:dyDescent="0.25">
      <c r="A45" s="10">
        <v>31</v>
      </c>
      <c r="B45" s="10" t="s">
        <v>45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s="7" customFormat="1" x14ac:dyDescent="0.25">
      <c r="A46" s="10">
        <v>32</v>
      </c>
      <c r="B46" s="10" t="s">
        <v>46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s="7" customFormat="1" x14ac:dyDescent="0.25">
      <c r="A47" s="10">
        <v>33</v>
      </c>
      <c r="B47" s="10" t="s">
        <v>47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s="7" customFormat="1" x14ac:dyDescent="0.25">
      <c r="A48" s="10">
        <v>34</v>
      </c>
      <c r="B48" s="10" t="s">
        <v>48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s="7" customFormat="1" x14ac:dyDescent="0.25">
      <c r="A49" s="10">
        <v>35</v>
      </c>
      <c r="B49" s="10" t="s">
        <v>49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s="7" customFormat="1" x14ac:dyDescent="0.25">
      <c r="A50" s="10">
        <v>36</v>
      </c>
      <c r="B50" s="10" t="s">
        <v>50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s="7" customFormat="1" x14ac:dyDescent="0.25">
      <c r="A51" s="10">
        <v>37</v>
      </c>
      <c r="B51" s="10" t="s">
        <v>51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s="7" customFormat="1" x14ac:dyDescent="0.25">
      <c r="A52" s="10">
        <v>38</v>
      </c>
      <c r="B52" s="10" t="s">
        <v>52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s="8" customFormat="1" ht="17.25" x14ac:dyDescent="0.3">
      <c r="A53" s="15" t="s">
        <v>21</v>
      </c>
      <c r="B53" s="16"/>
      <c r="C53" s="12">
        <f t="shared" ref="C53:I53" si="4">SUM(C31:C52)</f>
        <v>17</v>
      </c>
      <c r="D53" s="12">
        <f t="shared" si="4"/>
        <v>16</v>
      </c>
      <c r="E53" s="12">
        <f t="shared" si="4"/>
        <v>55760934.5</v>
      </c>
      <c r="F53" s="12">
        <f t="shared" si="4"/>
        <v>16</v>
      </c>
      <c r="G53" s="12">
        <f t="shared" si="4"/>
        <v>55087765.5</v>
      </c>
      <c r="H53" s="12">
        <f t="shared" si="4"/>
        <v>16</v>
      </c>
      <c r="I53" s="12">
        <f t="shared" si="4"/>
        <v>55434207.969999999</v>
      </c>
    </row>
    <row r="54" spans="1:9" s="9" customFormat="1" ht="24.75" x14ac:dyDescent="0.5">
      <c r="A54" s="11"/>
      <c r="B54" s="17" t="s">
        <v>53</v>
      </c>
      <c r="C54" s="17"/>
      <c r="D54" s="17"/>
      <c r="E54" s="17"/>
      <c r="F54" s="17"/>
      <c r="G54" s="17"/>
      <c r="H54" s="17"/>
      <c r="I54" s="17"/>
    </row>
    <row r="55" spans="1:9" s="7" customFormat="1" x14ac:dyDescent="0.25">
      <c r="A55" s="10">
        <v>39</v>
      </c>
      <c r="B55" s="10" t="s">
        <v>54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s="7" customFormat="1" x14ac:dyDescent="0.25">
      <c r="A56" s="10">
        <v>40</v>
      </c>
      <c r="B56" s="10" t="s">
        <v>55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s="7" customFormat="1" x14ac:dyDescent="0.25">
      <c r="A57" s="10">
        <v>41</v>
      </c>
      <c r="B57" s="10" t="s">
        <v>56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s="7" customFormat="1" x14ac:dyDescent="0.25">
      <c r="A58" s="10">
        <v>42</v>
      </c>
      <c r="B58" s="10" t="s">
        <v>57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s="7" customFormat="1" x14ac:dyDescent="0.25">
      <c r="A59" s="10">
        <v>43</v>
      </c>
      <c r="B59" s="10" t="s">
        <v>58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s="7" customFormat="1" x14ac:dyDescent="0.25">
      <c r="A60" s="10">
        <v>44</v>
      </c>
      <c r="B60" s="10" t="s">
        <v>59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s="7" customFormat="1" x14ac:dyDescent="0.25">
      <c r="A61" s="10">
        <v>45</v>
      </c>
      <c r="B61" s="10" t="s">
        <v>60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s="7" customFormat="1" x14ac:dyDescent="0.25">
      <c r="A62" s="10">
        <v>46</v>
      </c>
      <c r="B62" s="10" t="s">
        <v>61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s="7" customFormat="1" x14ac:dyDescent="0.25">
      <c r="A63" s="10">
        <v>47</v>
      </c>
      <c r="B63" s="10" t="s">
        <v>62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s="8" customFormat="1" ht="17.25" x14ac:dyDescent="0.3">
      <c r="A64" s="15" t="s">
        <v>21</v>
      </c>
      <c r="B64" s="16"/>
      <c r="C64" s="12">
        <f t="shared" ref="C64:I64" si="5">SUM(C55:C63)</f>
        <v>0</v>
      </c>
      <c r="D64" s="12">
        <f t="shared" si="5"/>
        <v>0</v>
      </c>
      <c r="E64" s="12">
        <f t="shared" si="5"/>
        <v>0</v>
      </c>
      <c r="F64" s="12">
        <f t="shared" si="5"/>
        <v>0</v>
      </c>
      <c r="G64" s="12">
        <f t="shared" si="5"/>
        <v>0</v>
      </c>
      <c r="H64" s="12">
        <f t="shared" si="5"/>
        <v>0</v>
      </c>
      <c r="I64" s="12">
        <f t="shared" si="5"/>
        <v>0</v>
      </c>
    </row>
    <row r="65" spans="1:9" s="9" customFormat="1" ht="24.75" x14ac:dyDescent="0.5">
      <c r="A65" s="11"/>
      <c r="B65" s="17" t="s">
        <v>63</v>
      </c>
      <c r="C65" s="17"/>
      <c r="D65" s="17"/>
      <c r="E65" s="17"/>
      <c r="F65" s="17"/>
      <c r="G65" s="17"/>
      <c r="H65" s="17"/>
      <c r="I65" s="17"/>
    </row>
    <row r="66" spans="1:9" s="7" customFormat="1" x14ac:dyDescent="0.25">
      <c r="A66" s="10">
        <v>48</v>
      </c>
      <c r="B66" s="10" t="s">
        <v>64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s="7" customFormat="1" x14ac:dyDescent="0.25">
      <c r="A67" s="10">
        <v>49</v>
      </c>
      <c r="B67" s="10" t="s">
        <v>65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s="7" customFormat="1" x14ac:dyDescent="0.25">
      <c r="A68" s="10">
        <v>50</v>
      </c>
      <c r="B68" s="10" t="s">
        <v>66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s="7" customFormat="1" x14ac:dyDescent="0.25">
      <c r="A69" s="10">
        <v>51</v>
      </c>
      <c r="B69" s="10" t="s">
        <v>67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s="7" customFormat="1" x14ac:dyDescent="0.25">
      <c r="A70" s="10">
        <v>52</v>
      </c>
      <c r="B70" s="10" t="s">
        <v>68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s="7" customFormat="1" x14ac:dyDescent="0.25">
      <c r="A71" s="10">
        <v>53</v>
      </c>
      <c r="B71" s="10" t="s">
        <v>69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s="7" customFormat="1" x14ac:dyDescent="0.25">
      <c r="A72" s="18" t="s">
        <v>21</v>
      </c>
      <c r="B72" s="19"/>
      <c r="C72" s="10">
        <f t="shared" ref="C72:I72" si="6">SUM(C66:C71)</f>
        <v>0</v>
      </c>
      <c r="D72" s="10">
        <f t="shared" si="6"/>
        <v>0</v>
      </c>
      <c r="E72" s="10">
        <f t="shared" si="6"/>
        <v>0</v>
      </c>
      <c r="F72" s="10">
        <f t="shared" si="6"/>
        <v>0</v>
      </c>
      <c r="G72" s="10">
        <f t="shared" si="6"/>
        <v>0</v>
      </c>
      <c r="H72" s="10">
        <f t="shared" si="6"/>
        <v>0</v>
      </c>
      <c r="I72" s="10">
        <f t="shared" si="6"/>
        <v>0</v>
      </c>
    </row>
    <row r="73" spans="1:9" s="7" customFormat="1" x14ac:dyDescent="0.25">
      <c r="A73" s="18" t="s">
        <v>70</v>
      </c>
      <c r="B73" s="19"/>
      <c r="C73" s="10">
        <f t="shared" ref="C73:I73" si="7">SUM(C18+C21+C26+C29+C53+C64+C72)</f>
        <v>59</v>
      </c>
      <c r="D73" s="10">
        <f t="shared" si="7"/>
        <v>48</v>
      </c>
      <c r="E73" s="10">
        <f t="shared" si="7"/>
        <v>217686934.5</v>
      </c>
      <c r="F73" s="10">
        <f t="shared" si="7"/>
        <v>47</v>
      </c>
      <c r="G73" s="10">
        <f t="shared" si="7"/>
        <v>214917552.5</v>
      </c>
      <c r="H73" s="10">
        <f t="shared" si="7"/>
        <v>47</v>
      </c>
      <c r="I73" s="10">
        <f t="shared" si="7"/>
        <v>149175005.70999998</v>
      </c>
    </row>
    <row r="74" spans="1:9" s="7" customFormat="1" x14ac:dyDescent="0.25">
      <c r="A74" s="10"/>
      <c r="B74" s="10" t="s">
        <v>71</v>
      </c>
      <c r="C74" s="10"/>
      <c r="D74" s="10"/>
      <c r="E74" s="10"/>
      <c r="F74" s="10"/>
      <c r="G74" s="10"/>
      <c r="H74" s="10"/>
      <c r="I74" s="10"/>
    </row>
  </sheetData>
  <mergeCells count="22">
    <mergeCell ref="A1:I1"/>
    <mergeCell ref="A2:I2"/>
    <mergeCell ref="B4:B5"/>
    <mergeCell ref="A4:A5"/>
    <mergeCell ref="C4:C5"/>
    <mergeCell ref="D4:E4"/>
    <mergeCell ref="H4:I4"/>
    <mergeCell ref="F4:G4"/>
    <mergeCell ref="A18:B18"/>
    <mergeCell ref="B19:I19"/>
    <mergeCell ref="A21:B21"/>
    <mergeCell ref="B22:I22"/>
    <mergeCell ref="A26:B26"/>
    <mergeCell ref="A64:B64"/>
    <mergeCell ref="B65:I65"/>
    <mergeCell ref="A72:B72"/>
    <mergeCell ref="A73:B73"/>
    <mergeCell ref="B27:I27"/>
    <mergeCell ref="A29:B29"/>
    <mergeCell ref="B30:I30"/>
    <mergeCell ref="A53:B53"/>
    <mergeCell ref="B54:I54"/>
  </mergeCells>
  <printOptions horizontalCentered="1" verticalCentered="1"/>
  <pageMargins left="0.44" right="0.24" top="0.22" bottom="0.34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1"/>
  <sheetViews>
    <sheetView workbookViewId="0">
      <selection activeCell="A2" sqref="A2:I2"/>
    </sheetView>
  </sheetViews>
  <sheetFormatPr defaultRowHeight="15" x14ac:dyDescent="0.25"/>
  <cols>
    <col min="1" max="1" width="5.7109375" customWidth="1"/>
    <col min="2" max="2" width="24.42578125" bestFit="1" customWidth="1"/>
    <col min="3" max="3" width="13.42578125" customWidth="1"/>
    <col min="4" max="4" width="10.7109375" bestFit="1" customWidth="1"/>
    <col min="5" max="5" width="12" style="6" bestFit="1" customWidth="1"/>
    <col min="6" max="6" width="10.7109375" style="6" bestFit="1" customWidth="1"/>
    <col min="7" max="7" width="12" style="6" bestFit="1" customWidth="1"/>
    <col min="8" max="8" width="10.7109375" bestFit="1" customWidth="1"/>
    <col min="9" max="9" width="18.5703125" style="6" bestFit="1" customWidth="1"/>
  </cols>
  <sheetData>
    <row r="1" spans="1:9" ht="36.75" x14ac:dyDescent="0.7">
      <c r="A1" s="20" t="s">
        <v>108</v>
      </c>
      <c r="B1" s="20"/>
      <c r="C1" s="20"/>
      <c r="D1" s="20"/>
      <c r="E1" s="20"/>
      <c r="F1" s="20"/>
      <c r="G1" s="20"/>
      <c r="H1" s="20"/>
      <c r="I1" s="20"/>
    </row>
    <row r="2" spans="1:9" ht="18" x14ac:dyDescent="0.25">
      <c r="A2" s="21" t="s">
        <v>72</v>
      </c>
      <c r="B2" s="21"/>
      <c r="C2" s="21"/>
      <c r="D2" s="21"/>
      <c r="E2" s="21"/>
      <c r="F2" s="21"/>
      <c r="G2" s="21"/>
      <c r="H2" s="21"/>
      <c r="I2" s="21"/>
    </row>
    <row r="3" spans="1:9" ht="20.25" x14ac:dyDescent="0.3">
      <c r="A3" s="1"/>
      <c r="B3" s="1"/>
      <c r="C3" s="1"/>
      <c r="D3" s="1"/>
      <c r="E3" s="4"/>
      <c r="F3" s="4"/>
      <c r="G3" s="4"/>
      <c r="H3" s="1"/>
      <c r="I3" s="4"/>
    </row>
    <row r="4" spans="1:9" ht="54.75" customHeight="1" x14ac:dyDescent="0.25">
      <c r="A4" s="24" t="s">
        <v>1</v>
      </c>
      <c r="B4" s="22" t="s">
        <v>73</v>
      </c>
      <c r="C4" s="26" t="s">
        <v>3</v>
      </c>
      <c r="D4" s="28" t="s">
        <v>4</v>
      </c>
      <c r="E4" s="28"/>
      <c r="F4" s="29" t="s">
        <v>5</v>
      </c>
      <c r="G4" s="30"/>
      <c r="H4" s="28" t="s">
        <v>6</v>
      </c>
      <c r="I4" s="27"/>
    </row>
    <row r="5" spans="1:9" ht="52.5" customHeight="1" x14ac:dyDescent="0.25">
      <c r="A5" s="31"/>
      <c r="B5" s="32"/>
      <c r="C5" s="33"/>
      <c r="D5" s="13" t="s">
        <v>7</v>
      </c>
      <c r="E5" s="14" t="s">
        <v>8</v>
      </c>
      <c r="F5" s="13" t="s">
        <v>7</v>
      </c>
      <c r="G5" s="14" t="s">
        <v>8</v>
      </c>
      <c r="H5" s="13" t="s">
        <v>7</v>
      </c>
      <c r="I5" s="14" t="s">
        <v>8</v>
      </c>
    </row>
    <row r="6" spans="1:9" s="7" customFormat="1" x14ac:dyDescent="0.25">
      <c r="A6" s="10">
        <v>1</v>
      </c>
      <c r="B6" s="10" t="s">
        <v>74</v>
      </c>
      <c r="C6" s="10">
        <v>2</v>
      </c>
      <c r="D6" s="10">
        <v>2</v>
      </c>
      <c r="E6" s="10">
        <v>19300000</v>
      </c>
      <c r="F6" s="10">
        <v>2</v>
      </c>
      <c r="G6" s="10">
        <v>19300000</v>
      </c>
      <c r="H6" s="10">
        <v>2</v>
      </c>
      <c r="I6" s="10">
        <v>10676193</v>
      </c>
    </row>
    <row r="7" spans="1:9" s="7" customFormat="1" x14ac:dyDescent="0.25">
      <c r="A7" s="10">
        <v>2</v>
      </c>
      <c r="B7" s="10" t="s">
        <v>75</v>
      </c>
      <c r="C7" s="10">
        <v>1</v>
      </c>
      <c r="D7" s="10">
        <v>1</v>
      </c>
      <c r="E7" s="10">
        <v>2500000</v>
      </c>
      <c r="F7" s="10">
        <v>1</v>
      </c>
      <c r="G7" s="10">
        <v>2500000</v>
      </c>
      <c r="H7" s="10">
        <v>1</v>
      </c>
      <c r="I7" s="10">
        <v>1388678</v>
      </c>
    </row>
    <row r="8" spans="1:9" s="7" customFormat="1" x14ac:dyDescent="0.25">
      <c r="A8" s="10">
        <v>3</v>
      </c>
      <c r="B8" s="10" t="s">
        <v>76</v>
      </c>
      <c r="C8" s="10">
        <v>6</v>
      </c>
      <c r="D8" s="10">
        <v>0</v>
      </c>
      <c r="E8" s="10">
        <v>0</v>
      </c>
      <c r="F8" s="10">
        <v>0</v>
      </c>
      <c r="G8" s="10">
        <v>0</v>
      </c>
      <c r="H8" s="10">
        <v>1</v>
      </c>
      <c r="I8" s="10">
        <v>157355.5</v>
      </c>
    </row>
    <row r="9" spans="1:9" s="7" customFormat="1" x14ac:dyDescent="0.25">
      <c r="A9" s="10">
        <v>4</v>
      </c>
      <c r="B9" s="10" t="s">
        <v>77</v>
      </c>
      <c r="C9" s="10">
        <v>1</v>
      </c>
      <c r="D9" s="10">
        <v>1</v>
      </c>
      <c r="E9" s="10">
        <v>1510000</v>
      </c>
      <c r="F9" s="10">
        <v>1</v>
      </c>
      <c r="G9" s="10">
        <v>1510000</v>
      </c>
      <c r="H9" s="10">
        <v>1</v>
      </c>
      <c r="I9" s="10">
        <v>1444767</v>
      </c>
    </row>
    <row r="10" spans="1:9" s="7" customFormat="1" x14ac:dyDescent="0.25">
      <c r="A10" s="10">
        <v>5</v>
      </c>
      <c r="B10" s="10" t="s">
        <v>78</v>
      </c>
      <c r="C10" s="10">
        <v>7</v>
      </c>
      <c r="D10" s="10">
        <v>7</v>
      </c>
      <c r="E10" s="10">
        <v>68762672.5</v>
      </c>
      <c r="F10" s="10">
        <v>7</v>
      </c>
      <c r="G10" s="10">
        <v>68365220.5</v>
      </c>
      <c r="H10" s="10">
        <v>7</v>
      </c>
      <c r="I10" s="10">
        <v>36942578.520000003</v>
      </c>
    </row>
    <row r="11" spans="1:9" s="7" customFormat="1" x14ac:dyDescent="0.25">
      <c r="A11" s="10">
        <v>6</v>
      </c>
      <c r="B11" s="10" t="s">
        <v>79</v>
      </c>
      <c r="C11" s="10">
        <v>1</v>
      </c>
      <c r="D11" s="10">
        <v>1</v>
      </c>
      <c r="E11" s="10">
        <v>5100000</v>
      </c>
      <c r="F11" s="10">
        <v>1</v>
      </c>
      <c r="G11" s="10">
        <v>5100000</v>
      </c>
      <c r="H11" s="10">
        <v>1</v>
      </c>
      <c r="I11" s="10">
        <v>4878970</v>
      </c>
    </row>
    <row r="12" spans="1:9" s="7" customFormat="1" x14ac:dyDescent="0.25">
      <c r="A12" s="10">
        <v>7</v>
      </c>
      <c r="B12" s="10" t="s">
        <v>80</v>
      </c>
      <c r="C12" s="10">
        <v>2</v>
      </c>
      <c r="D12" s="10">
        <v>2</v>
      </c>
      <c r="E12" s="10">
        <v>5700000</v>
      </c>
      <c r="F12" s="10">
        <v>2</v>
      </c>
      <c r="G12" s="10">
        <v>5700000</v>
      </c>
      <c r="H12" s="10">
        <v>2</v>
      </c>
      <c r="I12" s="10">
        <v>128460.5</v>
      </c>
    </row>
    <row r="13" spans="1:9" s="7" customFormat="1" x14ac:dyDescent="0.25">
      <c r="A13" s="10">
        <v>8</v>
      </c>
      <c r="B13" s="10" t="s">
        <v>81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 s="7" customFormat="1" x14ac:dyDescent="0.25">
      <c r="A14" s="10">
        <v>9</v>
      </c>
      <c r="B14" s="10" t="s">
        <v>82</v>
      </c>
      <c r="C14" s="10">
        <v>2</v>
      </c>
      <c r="D14" s="10">
        <v>2</v>
      </c>
      <c r="E14" s="10">
        <v>3500000</v>
      </c>
      <c r="F14" s="10">
        <v>2</v>
      </c>
      <c r="G14" s="10">
        <v>3500000</v>
      </c>
      <c r="H14" s="10">
        <v>2</v>
      </c>
      <c r="I14" s="10">
        <v>2391079.86</v>
      </c>
    </row>
    <row r="15" spans="1:9" s="7" customFormat="1" x14ac:dyDescent="0.25">
      <c r="A15" s="10">
        <v>10</v>
      </c>
      <c r="B15" s="10" t="s">
        <v>83</v>
      </c>
      <c r="C15" s="10">
        <v>4</v>
      </c>
      <c r="D15" s="10">
        <v>4</v>
      </c>
      <c r="E15" s="10">
        <v>5855000</v>
      </c>
      <c r="F15" s="10">
        <v>3</v>
      </c>
      <c r="G15" s="10">
        <v>4985000</v>
      </c>
      <c r="H15" s="10">
        <v>3</v>
      </c>
      <c r="I15" s="10">
        <v>3968359.81</v>
      </c>
    </row>
    <row r="16" spans="1:9" s="7" customFormat="1" x14ac:dyDescent="0.25">
      <c r="A16" s="10">
        <v>11</v>
      </c>
      <c r="B16" s="10" t="s">
        <v>84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s="7" customFormat="1" x14ac:dyDescent="0.25">
      <c r="A17" s="10">
        <v>12</v>
      </c>
      <c r="B17" s="10" t="s">
        <v>85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s="7" customFormat="1" x14ac:dyDescent="0.25">
      <c r="A18" s="10">
        <v>13</v>
      </c>
      <c r="B18" s="10" t="s">
        <v>86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s="7" customFormat="1" x14ac:dyDescent="0.25">
      <c r="A19" s="10">
        <v>14</v>
      </c>
      <c r="B19" s="10" t="s">
        <v>87</v>
      </c>
      <c r="C19" s="10">
        <v>1</v>
      </c>
      <c r="D19" s="10">
        <v>1</v>
      </c>
      <c r="E19" s="10">
        <v>2020000</v>
      </c>
      <c r="F19" s="10">
        <v>1</v>
      </c>
      <c r="G19" s="10">
        <v>2020000</v>
      </c>
      <c r="H19" s="10">
        <v>1</v>
      </c>
      <c r="I19" s="10">
        <v>1984625</v>
      </c>
    </row>
    <row r="20" spans="1:9" s="7" customFormat="1" x14ac:dyDescent="0.25">
      <c r="A20" s="10">
        <v>15</v>
      </c>
      <c r="B20" s="10" t="s">
        <v>88</v>
      </c>
      <c r="C20" s="10">
        <v>2</v>
      </c>
      <c r="D20" s="10">
        <v>2</v>
      </c>
      <c r="E20" s="10">
        <v>8236000</v>
      </c>
      <c r="F20" s="10">
        <v>2</v>
      </c>
      <c r="G20" s="10">
        <v>8236000</v>
      </c>
      <c r="H20" s="10">
        <v>2</v>
      </c>
      <c r="I20" s="10">
        <v>7605998.96</v>
      </c>
    </row>
    <row r="21" spans="1:9" s="7" customFormat="1" x14ac:dyDescent="0.25">
      <c r="A21" s="10">
        <v>16</v>
      </c>
      <c r="B21" s="10" t="s">
        <v>89</v>
      </c>
      <c r="C21" s="10">
        <v>5</v>
      </c>
      <c r="D21" s="10">
        <v>5</v>
      </c>
      <c r="E21" s="10">
        <v>9859622</v>
      </c>
      <c r="F21" s="10">
        <v>5</v>
      </c>
      <c r="G21" s="10">
        <v>9859622</v>
      </c>
      <c r="H21" s="10">
        <v>5</v>
      </c>
      <c r="I21" s="10">
        <v>10401472.08</v>
      </c>
    </row>
    <row r="22" spans="1:9" s="7" customFormat="1" x14ac:dyDescent="0.25">
      <c r="A22" s="10">
        <v>17</v>
      </c>
      <c r="B22" s="10" t="s">
        <v>90</v>
      </c>
      <c r="C22" s="10">
        <v>2</v>
      </c>
      <c r="D22" s="10">
        <v>2</v>
      </c>
      <c r="E22" s="10">
        <v>5543000</v>
      </c>
      <c r="F22" s="10">
        <v>2</v>
      </c>
      <c r="G22" s="10">
        <v>5543000</v>
      </c>
      <c r="H22" s="10">
        <v>2</v>
      </c>
      <c r="I22" s="10">
        <v>4562485.8099999996</v>
      </c>
    </row>
    <row r="23" spans="1:9" s="7" customFormat="1" x14ac:dyDescent="0.25">
      <c r="A23" s="10">
        <v>18</v>
      </c>
      <c r="B23" s="10" t="s">
        <v>91</v>
      </c>
      <c r="C23" s="10">
        <v>7</v>
      </c>
      <c r="D23" s="10">
        <v>3</v>
      </c>
      <c r="E23" s="10">
        <v>3500000</v>
      </c>
      <c r="F23" s="10">
        <v>3</v>
      </c>
      <c r="G23" s="10">
        <v>3500000</v>
      </c>
      <c r="H23" s="10">
        <v>3</v>
      </c>
      <c r="I23" s="10">
        <v>2932857</v>
      </c>
    </row>
    <row r="24" spans="1:9" s="7" customFormat="1" x14ac:dyDescent="0.25">
      <c r="A24" s="10">
        <v>19</v>
      </c>
      <c r="B24" s="10" t="s">
        <v>92</v>
      </c>
      <c r="C24" s="10">
        <v>3</v>
      </c>
      <c r="D24" s="10">
        <v>3</v>
      </c>
      <c r="E24" s="10">
        <v>2610000</v>
      </c>
      <c r="F24" s="10">
        <v>3</v>
      </c>
      <c r="G24" s="10">
        <v>2610000</v>
      </c>
      <c r="H24" s="10">
        <v>3</v>
      </c>
      <c r="I24" s="10">
        <v>1155267.51</v>
      </c>
    </row>
    <row r="25" spans="1:9" s="7" customFormat="1" x14ac:dyDescent="0.25">
      <c r="A25" s="10">
        <v>20</v>
      </c>
      <c r="B25" s="10" t="s">
        <v>93</v>
      </c>
      <c r="C25" s="10">
        <v>1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s="7" customFormat="1" x14ac:dyDescent="0.25">
      <c r="A26" s="10">
        <v>21</v>
      </c>
      <c r="B26" s="10" t="s">
        <v>94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s="7" customFormat="1" x14ac:dyDescent="0.25">
      <c r="A27" s="10">
        <v>22</v>
      </c>
      <c r="B27" s="10" t="s">
        <v>95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s="7" customFormat="1" x14ac:dyDescent="0.25">
      <c r="A28" s="10">
        <v>23</v>
      </c>
      <c r="B28" s="10" t="s">
        <v>96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s="7" customFormat="1" x14ac:dyDescent="0.25">
      <c r="A29" s="10">
        <v>24</v>
      </c>
      <c r="B29" s="10" t="s">
        <v>97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s="7" customFormat="1" x14ac:dyDescent="0.25">
      <c r="A30" s="10">
        <v>25</v>
      </c>
      <c r="B30" s="10" t="s">
        <v>98</v>
      </c>
      <c r="C30" s="10">
        <v>2</v>
      </c>
      <c r="D30" s="10">
        <v>2</v>
      </c>
      <c r="E30" s="10">
        <v>11200000</v>
      </c>
      <c r="F30" s="10">
        <v>2</v>
      </c>
      <c r="G30" s="10">
        <v>11200000</v>
      </c>
      <c r="H30" s="10">
        <v>2</v>
      </c>
      <c r="I30" s="10">
        <v>11189182.220000001</v>
      </c>
    </row>
    <row r="31" spans="1:9" s="7" customFormat="1" x14ac:dyDescent="0.25">
      <c r="A31" s="10">
        <v>26</v>
      </c>
      <c r="B31" s="10" t="s">
        <v>99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s="7" customFormat="1" x14ac:dyDescent="0.25">
      <c r="A32" s="10">
        <v>27</v>
      </c>
      <c r="B32" s="10" t="s">
        <v>100</v>
      </c>
      <c r="C32" s="10">
        <v>2</v>
      </c>
      <c r="D32" s="10">
        <v>2</v>
      </c>
      <c r="E32" s="10">
        <v>15000000</v>
      </c>
      <c r="F32" s="10">
        <v>2</v>
      </c>
      <c r="G32" s="10">
        <v>15000000</v>
      </c>
      <c r="H32" s="10">
        <v>2</v>
      </c>
      <c r="I32" s="10">
        <v>14882691.279999999</v>
      </c>
    </row>
    <row r="33" spans="1:9" s="7" customFormat="1" x14ac:dyDescent="0.25">
      <c r="A33" s="10">
        <v>28</v>
      </c>
      <c r="B33" s="10" t="s">
        <v>101</v>
      </c>
      <c r="C33" s="10">
        <v>3</v>
      </c>
      <c r="D33" s="10">
        <v>3</v>
      </c>
      <c r="E33" s="10">
        <v>39510000</v>
      </c>
      <c r="F33" s="10">
        <v>3</v>
      </c>
      <c r="G33" s="10">
        <v>39510000</v>
      </c>
      <c r="H33" s="10">
        <v>2</v>
      </c>
      <c r="I33" s="10">
        <v>26017892.41</v>
      </c>
    </row>
    <row r="34" spans="1:9" s="7" customFormat="1" x14ac:dyDescent="0.25">
      <c r="A34" s="10">
        <v>29</v>
      </c>
      <c r="B34" s="10" t="s">
        <v>102</v>
      </c>
      <c r="C34" s="10">
        <v>1</v>
      </c>
      <c r="D34" s="10">
        <v>1</v>
      </c>
      <c r="E34" s="10">
        <v>1000000</v>
      </c>
      <c r="F34" s="10">
        <v>1</v>
      </c>
      <c r="G34" s="10">
        <v>171239</v>
      </c>
      <c r="H34" s="10">
        <v>1</v>
      </c>
      <c r="I34" s="10">
        <v>142616</v>
      </c>
    </row>
    <row r="35" spans="1:9" s="7" customFormat="1" x14ac:dyDescent="0.25">
      <c r="A35" s="10">
        <v>30</v>
      </c>
      <c r="B35" s="10" t="s">
        <v>103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s="7" customFormat="1" x14ac:dyDescent="0.25">
      <c r="A36" s="10">
        <v>31</v>
      </c>
      <c r="B36" s="10" t="s">
        <v>104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s="7" customFormat="1" x14ac:dyDescent="0.25">
      <c r="A37" s="10">
        <v>32</v>
      </c>
      <c r="B37" s="10" t="s">
        <v>105</v>
      </c>
      <c r="C37" s="10">
        <v>2</v>
      </c>
      <c r="D37" s="10">
        <v>2</v>
      </c>
      <c r="E37" s="10">
        <v>4908640</v>
      </c>
      <c r="F37" s="10">
        <v>2</v>
      </c>
      <c r="G37" s="10">
        <v>4235471</v>
      </c>
      <c r="H37" s="10">
        <v>2</v>
      </c>
      <c r="I37" s="10">
        <v>4442604</v>
      </c>
    </row>
    <row r="38" spans="1:9" s="7" customFormat="1" x14ac:dyDescent="0.25">
      <c r="A38" s="10">
        <v>33</v>
      </c>
      <c r="B38" s="10" t="s">
        <v>106</v>
      </c>
      <c r="C38" s="10">
        <v>1</v>
      </c>
      <c r="D38" s="10">
        <v>1</v>
      </c>
      <c r="E38" s="10">
        <v>1272000</v>
      </c>
      <c r="F38" s="10">
        <v>1</v>
      </c>
      <c r="G38" s="10">
        <v>1272000</v>
      </c>
      <c r="H38" s="10">
        <v>1</v>
      </c>
      <c r="I38" s="10">
        <v>1176967.25</v>
      </c>
    </row>
    <row r="39" spans="1:9" s="7" customFormat="1" x14ac:dyDescent="0.25">
      <c r="A39" s="10">
        <v>34</v>
      </c>
      <c r="B39" s="10" t="s">
        <v>107</v>
      </c>
      <c r="C39" s="10">
        <v>1</v>
      </c>
      <c r="D39" s="10">
        <v>1</v>
      </c>
      <c r="E39" s="10">
        <v>800000</v>
      </c>
      <c r="F39" s="10">
        <v>1</v>
      </c>
      <c r="G39" s="10">
        <v>800000</v>
      </c>
      <c r="H39" s="10">
        <v>1</v>
      </c>
      <c r="I39" s="10">
        <v>703904</v>
      </c>
    </row>
    <row r="40" spans="1:9" s="7" customFormat="1" x14ac:dyDescent="0.25">
      <c r="A40" s="18" t="s">
        <v>70</v>
      </c>
      <c r="B40" s="19"/>
      <c r="C40" s="10">
        <f t="shared" ref="C40:I40" si="0">SUM(C5:C39)</f>
        <v>59</v>
      </c>
      <c r="D40" s="10">
        <f t="shared" si="0"/>
        <v>48</v>
      </c>
      <c r="E40" s="10">
        <f t="shared" si="0"/>
        <v>217686934.5</v>
      </c>
      <c r="F40" s="10">
        <f t="shared" si="0"/>
        <v>47</v>
      </c>
      <c r="G40" s="10">
        <f t="shared" si="0"/>
        <v>214917552.5</v>
      </c>
      <c r="H40" s="10">
        <f t="shared" si="0"/>
        <v>47</v>
      </c>
      <c r="I40" s="10">
        <f t="shared" si="0"/>
        <v>149175005.71000001</v>
      </c>
    </row>
    <row r="41" spans="1:9" s="7" customFormat="1" x14ac:dyDescent="0.25">
      <c r="A41" s="10"/>
      <c r="B41" s="10" t="s">
        <v>71</v>
      </c>
      <c r="C41" s="10"/>
      <c r="D41" s="10"/>
      <c r="E41" s="10"/>
      <c r="F41" s="10"/>
      <c r="G41" s="10"/>
      <c r="H41" s="10"/>
      <c r="I41" s="10"/>
    </row>
  </sheetData>
  <mergeCells count="9">
    <mergeCell ref="A40:B40"/>
    <mergeCell ref="A1:I1"/>
    <mergeCell ref="A2:I2"/>
    <mergeCell ref="A4:A5"/>
    <mergeCell ref="B4:B5"/>
    <mergeCell ref="C4:C5"/>
    <mergeCell ref="D4:E4"/>
    <mergeCell ref="H4:I4"/>
    <mergeCell ref="F4:G4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BW</vt:lpstr>
      <vt:lpstr>DW</vt:lpstr>
      <vt:lpstr>BW!Print_Area</vt:lpstr>
      <vt:lpstr>DW!Print_Area</vt:lpstr>
      <vt:lpstr>BW!Print_Titles</vt:lpstr>
    </vt:vector>
  </TitlesOfParts>
  <Company>HCL Infosystems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sujatha.anil</dc:creator>
  <cp:lastModifiedBy>VIJAY SHANTILAL PATEL</cp:lastModifiedBy>
  <cp:lastPrinted>2026-06-02T11:45:40Z</cp:lastPrinted>
  <dcterms:created xsi:type="dcterms:W3CDTF">2014-12-03T10:28:03Z</dcterms:created>
  <dcterms:modified xsi:type="dcterms:W3CDTF">2026-06-02T11:45:43Z</dcterms:modified>
</cp:coreProperties>
</file>